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项目支出绩效自评表" sheetId="2" r:id="rId1"/>
  </sheets>
  <definedNames>
    <definedName name="_xlnm.Print_Area" localSheetId="0">项目支出绩效自评表!$A$1:$N$26</definedName>
  </definedNames>
  <calcPr calcId="144525"/>
</workbook>
</file>

<file path=xl/sharedStrings.xml><?xml version="1.0" encoding="utf-8"?>
<sst xmlns="http://schemas.openxmlformats.org/spreadsheetml/2006/main" count="80" uniqueCount="72">
  <si>
    <r>
      <rPr>
        <sz val="18"/>
        <rFont val="方正小标宋简体"/>
        <charset val="134"/>
      </rPr>
      <t xml:space="preserve">                 项目支出绩效自评表</t>
    </r>
    <r>
      <rPr>
        <sz val="14"/>
        <rFont val="方正小标宋简体"/>
        <charset val="134"/>
      </rPr>
      <t xml:space="preserve">（2024年度）  </t>
    </r>
    <r>
      <rPr>
        <sz val="14"/>
        <rFont val="仿宋_GB2312"/>
        <charset val="134"/>
      </rPr>
      <t xml:space="preserve">           </t>
    </r>
    <r>
      <rPr>
        <sz val="11"/>
        <rFont val="仿宋_GB2312"/>
        <charset val="134"/>
      </rPr>
      <t xml:space="preserve"> </t>
    </r>
  </si>
  <si>
    <t>单位名称（盖章）：</t>
  </si>
  <si>
    <t>项目名称</t>
  </si>
  <si>
    <t>温榆河公园协调小组办公室工作经费</t>
  </si>
  <si>
    <t>主管部门</t>
  </si>
  <si>
    <t>北京市水务局</t>
  </si>
  <si>
    <t>实施单位</t>
  </si>
  <si>
    <t>北京市水务局机关行政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</si>
  <si>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</si>
  <si>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</si>
  <si>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</si>
  <si>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</si>
  <si>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</si>
  <si>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</si>
  <si>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</si>
  <si>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</si>
  <si>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</si>
  <si>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</si>
  <si>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</si>
  <si>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 xml:space="preserve">  其他资金</t>
  </si>
  <si>
    <t>年度总体目标</t>
  </si>
  <si>
    <t>预期目标</t>
  </si>
  <si>
    <t>实际完成情况</t>
  </si>
  <si>
    <t>通过开展现场检查，专家监督检查和专项方案评审验收，调研学习和资料整编、举办公园文化节活动等工作，完成温榆河公园协调小组办公室工作职责，推进北京温榆河公园建设。</t>
  </si>
  <si>
    <t>完成温榆河公园协调办工作职责，包括专家监督检查和专项方案评审验收等160人次，调研学习2次，资料整编和简介册840册，举办公园文化节活动10项；公园建设不断推进，生态效益持续向好。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</si>
  <si>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</si>
  <si>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</si>
  <si>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</si>
  <si>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</si>
  <si>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</si>
  <si>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</si>
  <si>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</si>
  <si>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</si>
  <si>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</si>
  <si>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指标1：年度文化节活动次数</t>
  </si>
  <si>
    <t>≥8次</t>
  </si>
  <si>
    <t>10次</t>
  </si>
  <si>
    <t>指标2：调研学习</t>
  </si>
  <si>
    <t>≥2次</t>
  </si>
  <si>
    <t>2次</t>
  </si>
  <si>
    <t>指标3：专家咨询</t>
  </si>
  <si>
    <t>≤192次</t>
  </si>
  <si>
    <t>160次</t>
  </si>
  <si>
    <t>指标4：业务用车租赁</t>
  </si>
  <si>
    <t>≥220次</t>
  </si>
  <si>
    <t>221次</t>
  </si>
  <si>
    <t>指标5：制作公园简介册和年度资料汇编</t>
  </si>
  <si>
    <t>≤805本</t>
  </si>
  <si>
    <t>840本</t>
  </si>
  <si>
    <t>质量
指标</t>
  </si>
  <si>
    <t>指标1：专家评审或验收合格率</t>
  </si>
  <si>
    <t>=100%</t>
  </si>
  <si>
    <t>时效
指标</t>
  </si>
  <si>
    <t>指标1：</t>
  </si>
  <si>
    <t>成本指标</t>
  </si>
  <si>
    <t>经济
成本
指标</t>
  </si>
  <si>
    <t>指标1：项目总成本</t>
  </si>
  <si>
    <t>≤79.03196万元</t>
  </si>
  <si>
    <t>78.994593万元</t>
  </si>
  <si>
    <t>效益
指标</t>
  </si>
  <si>
    <t>经济效益指标</t>
  </si>
  <si>
    <t>社会效益指标</t>
  </si>
  <si>
    <t>指标1：推进温榆河公园建设</t>
  </si>
  <si>
    <t>优</t>
  </si>
  <si>
    <t>生态效益指标</t>
  </si>
  <si>
    <t>指标1：温榆河公园生态环境持续向好</t>
  </si>
  <si>
    <t>持续影响指标</t>
  </si>
  <si>
    <t>满意度指标</t>
  </si>
  <si>
    <t>服务对象满意度指标</t>
  </si>
  <si>
    <t>指标1：主要门户网站好评率</t>
  </si>
  <si>
    <t>≥80%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</si>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</sst>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name val="仿宋_GB2312"/>
      <charset val="134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0"/>
      <name val="仿宋_GB2312"/>
      <charset val="134"/>
    </font>
    <font>
      <sz val="9"/>
      <name val="仿宋_GB2312"/>
      <charset val="134"/>
    </font>
    <font>
      <sz val="10.5"/>
      <name val="宋体"/>
      <charset val="134"/>
      <scheme val="minor"/>
    </font>
    <font>
      <sz val="10.5"/>
      <name val="仿宋_GB2312"/>
      <charset val="134"/>
    </font>
    <font>
      <sz val="8"/>
      <name val="仿宋_GB2312"/>
      <charset val="134"/>
    </font>
    <font>
      <sz val="10.5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4"/>
      <name val="方正小标宋简体"/>
      <charset val="134"/>
    </font>
    <font>
      <sz val="14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16" borderId="9" applyNumberFormat="0" applyAlignment="0" applyProtection="0">
      <alignment vertical="center"/>
    </xf>
    <xf numFmtId="0" fontId="24" fillId="14" borderId="12" applyNumberFormat="0" applyAlignment="0" applyProtection="0">
      <alignment vertical="center"/>
    </xf>
    <xf numFmtId="0" fontId="26" fillId="31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0" fontId="1" fillId="0" borderId="1" xfId="11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view="pageBreakPreview" zoomScaleNormal="100" workbookViewId="0">
      <selection activeCell="E6" sqref="E6"/>
    </sheetView>
  </sheetViews>
  <sheetFormatPr defaultColWidth="9" defaultRowHeight="13.5"/>
  <cols>
    <col min="1" max="1" width="5.125" style="2" customWidth="1"/>
    <col min="2" max="2" width="6" style="2" customWidth="1"/>
    <col min="3" max="3" width="7.725" style="2" customWidth="1"/>
    <col min="4" max="4" width="9" style="2"/>
    <col min="5" max="6" width="10" style="2" customWidth="1"/>
    <col min="7" max="8" width="7.45833333333333" style="2" customWidth="1"/>
    <col min="9" max="9" width="3.90833333333333" style="2" customWidth="1"/>
    <col min="10" max="10" width="4.54166666666667" style="2" customWidth="1"/>
    <col min="11" max="11" width="3.90833333333333" style="2" customWidth="1"/>
    <col min="12" max="12" width="4" style="2" customWidth="1"/>
    <col min="13" max="13" width="4.90833333333333" style="2" customWidth="1"/>
    <col min="14" max="15" width="9" style="2"/>
    <col min="16" max="16" width="28.0916666666667" style="2" customWidth="1"/>
    <col min="17" max="16384" width="9" style="2"/>
  </cols>
  <sheetData>
    <row r="1" ht="36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7"/>
      <c r="P1" s="27"/>
    </row>
    <row r="2" s="1" customFormat="1" ht="17" customHeight="1" spans="1:16">
      <c r="A2" s="1" t="s">
        <v>1</v>
      </c>
      <c r="D2" s="4"/>
      <c r="E2" s="4"/>
      <c r="F2" s="4"/>
      <c r="G2" s="4"/>
      <c r="J2" s="20"/>
      <c r="K2" s="20"/>
      <c r="L2" s="20"/>
      <c r="M2" s="20"/>
      <c r="N2" s="20"/>
      <c r="O2" s="28"/>
      <c r="P2" s="28"/>
    </row>
    <row r="3" ht="15" customHeight="1" spans="1:16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1"/>
      <c r="O3" s="27"/>
      <c r="P3" s="27"/>
    </row>
    <row r="4" ht="15" customHeight="1" spans="1:16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27"/>
      <c r="P4" s="27"/>
    </row>
    <row r="5" ht="30" customHeight="1" spans="1:16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27"/>
      <c r="P5" s="27"/>
    </row>
    <row r="6" ht="18" customHeight="1" spans="1:16">
      <c r="A6" s="5"/>
      <c r="B6" s="5"/>
      <c r="C6" s="7" t="s">
        <v>15</v>
      </c>
      <c r="D6" s="7"/>
      <c r="E6" s="12">
        <f t="shared" ref="E6:I6" si="0">SUM(E7:E9)</f>
        <v>96.00106</v>
      </c>
      <c r="F6" s="12">
        <f>SUM(F7:G9)</f>
        <v>79.03196</v>
      </c>
      <c r="G6" s="12">
        <f t="shared" si="0"/>
        <v>0</v>
      </c>
      <c r="H6" s="12">
        <f>H7</f>
        <v>78.994593</v>
      </c>
      <c r="I6" s="12">
        <f t="shared" si="0"/>
        <v>0</v>
      </c>
      <c r="J6" s="5">
        <v>10</v>
      </c>
      <c r="K6" s="5"/>
      <c r="L6" s="21">
        <f t="shared" ref="L6:L9" si="1">ROUND(H6/F6,4)</f>
        <v>0.9995</v>
      </c>
      <c r="M6" s="21"/>
      <c r="N6" s="5">
        <v>9.99</v>
      </c>
      <c r="O6" s="27"/>
      <c r="P6" s="27"/>
    </row>
    <row r="7" ht="18" customHeight="1" spans="1:16">
      <c r="A7" s="5"/>
      <c r="B7" s="5"/>
      <c r="C7" s="5" t="s">
        <v>16</v>
      </c>
      <c r="D7" s="5"/>
      <c r="E7" s="12">
        <v>96.00106</v>
      </c>
      <c r="F7" s="12">
        <v>79.03196</v>
      </c>
      <c r="G7" s="12"/>
      <c r="H7" s="12">
        <v>78.994593</v>
      </c>
      <c r="I7" s="12"/>
      <c r="J7" s="5" t="s">
        <v>17</v>
      </c>
      <c r="K7" s="5"/>
      <c r="L7" s="21">
        <f t="shared" si="1"/>
        <v>0.9995</v>
      </c>
      <c r="M7" s="21"/>
      <c r="N7" s="5" t="s">
        <v>17</v>
      </c>
      <c r="O7" s="29"/>
      <c r="P7" s="29"/>
    </row>
    <row r="8" ht="15" customHeight="1" spans="1:16">
      <c r="A8" s="5"/>
      <c r="B8" s="5"/>
      <c r="C8" s="5" t="s">
        <v>18</v>
      </c>
      <c r="D8" s="5"/>
      <c r="E8" s="12"/>
      <c r="F8" s="12"/>
      <c r="G8" s="12"/>
      <c r="H8" s="12"/>
      <c r="I8" s="12"/>
      <c r="J8" s="5"/>
      <c r="K8" s="5"/>
      <c r="L8" s="21"/>
      <c r="M8" s="21"/>
      <c r="N8" s="5"/>
      <c r="O8" s="27"/>
      <c r="P8" s="27"/>
    </row>
    <row r="9" ht="15" customHeight="1" spans="1:16">
      <c r="A9" s="5"/>
      <c r="B9" s="5"/>
      <c r="C9" s="5" t="s">
        <v>19</v>
      </c>
      <c r="D9" s="5"/>
      <c r="E9" s="12"/>
      <c r="F9" s="12"/>
      <c r="G9" s="12"/>
      <c r="H9" s="12"/>
      <c r="I9" s="12"/>
      <c r="J9" s="5"/>
      <c r="K9" s="5"/>
      <c r="L9" s="21"/>
      <c r="M9" s="21"/>
      <c r="N9" s="5"/>
      <c r="O9" s="27"/>
      <c r="P9" s="27"/>
    </row>
    <row r="10" ht="15" customHeight="1" spans="1:16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27"/>
      <c r="P10" s="27"/>
    </row>
    <row r="11" ht="73" customHeight="1" spans="1:16">
      <c r="A11" s="5"/>
      <c r="B11" s="5" t="s">
        <v>23</v>
      </c>
      <c r="C11" s="5"/>
      <c r="D11" s="5"/>
      <c r="E11" s="5"/>
      <c r="F11" s="5"/>
      <c r="G11" s="5"/>
      <c r="H11" s="13" t="s">
        <v>24</v>
      </c>
      <c r="I11" s="13"/>
      <c r="J11" s="13"/>
      <c r="K11" s="13"/>
      <c r="L11" s="13"/>
      <c r="M11" s="13"/>
      <c r="N11" s="13"/>
      <c r="O11" s="27"/>
      <c r="P11" s="27"/>
    </row>
    <row r="12" ht="41" customHeight="1" spans="1:16">
      <c r="A12" s="8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12</v>
      </c>
      <c r="J12" s="5"/>
      <c r="K12" s="5" t="s">
        <v>14</v>
      </c>
      <c r="L12" s="5"/>
      <c r="M12" s="5" t="s">
        <v>31</v>
      </c>
      <c r="N12" s="5"/>
      <c r="O12" s="29"/>
      <c r="P12" s="29"/>
    </row>
    <row r="13" ht="20" customHeight="1" spans="1:16">
      <c r="A13" s="8"/>
      <c r="B13" s="9" t="s">
        <v>32</v>
      </c>
      <c r="C13" s="5" t="s">
        <v>33</v>
      </c>
      <c r="D13" s="6" t="s">
        <v>34</v>
      </c>
      <c r="E13" s="6"/>
      <c r="F13" s="6"/>
      <c r="G13" s="5" t="s">
        <v>35</v>
      </c>
      <c r="H13" s="5" t="s">
        <v>36</v>
      </c>
      <c r="I13" s="5">
        <v>10</v>
      </c>
      <c r="J13" s="5"/>
      <c r="K13" s="5">
        <v>10</v>
      </c>
      <c r="L13" s="5"/>
      <c r="M13" s="18"/>
      <c r="N13" s="18"/>
      <c r="O13" s="30"/>
      <c r="P13" s="30"/>
    </row>
    <row r="14" ht="20" customHeight="1" spans="1:16">
      <c r="A14" s="8"/>
      <c r="B14" s="10"/>
      <c r="C14" s="5"/>
      <c r="D14" s="6" t="s">
        <v>37</v>
      </c>
      <c r="E14" s="6"/>
      <c r="F14" s="6"/>
      <c r="G14" s="5" t="s">
        <v>38</v>
      </c>
      <c r="H14" s="5" t="s">
        <v>39</v>
      </c>
      <c r="I14" s="5">
        <v>10</v>
      </c>
      <c r="J14" s="5"/>
      <c r="K14" s="5">
        <v>10</v>
      </c>
      <c r="L14" s="5"/>
      <c r="M14" s="5"/>
      <c r="N14" s="5"/>
      <c r="O14" s="30"/>
      <c r="P14" s="30"/>
    </row>
    <row r="15" ht="21" customHeight="1" spans="1:16">
      <c r="A15" s="8"/>
      <c r="B15" s="10"/>
      <c r="C15" s="5"/>
      <c r="D15" s="6" t="s">
        <v>40</v>
      </c>
      <c r="E15" s="6"/>
      <c r="F15" s="6"/>
      <c r="G15" s="5" t="s">
        <v>41</v>
      </c>
      <c r="H15" s="5" t="s">
        <v>42</v>
      </c>
      <c r="I15" s="22">
        <v>5</v>
      </c>
      <c r="J15" s="23"/>
      <c r="K15" s="24">
        <v>4</v>
      </c>
      <c r="L15" s="25"/>
      <c r="M15" s="31"/>
      <c r="N15" s="32"/>
      <c r="O15" s="30"/>
      <c r="P15" s="30"/>
    </row>
    <row r="16" ht="19" customHeight="1" spans="1:16">
      <c r="A16" s="8"/>
      <c r="B16" s="10"/>
      <c r="C16" s="5"/>
      <c r="D16" s="11" t="s">
        <v>43</v>
      </c>
      <c r="E16" s="14"/>
      <c r="F16" s="15"/>
      <c r="G16" s="5" t="s">
        <v>44</v>
      </c>
      <c r="H16" s="5" t="s">
        <v>45</v>
      </c>
      <c r="I16" s="22">
        <v>5</v>
      </c>
      <c r="J16" s="23"/>
      <c r="K16" s="24">
        <v>5</v>
      </c>
      <c r="L16" s="25"/>
      <c r="M16" s="33"/>
      <c r="N16" s="34"/>
      <c r="O16" s="30"/>
      <c r="P16" s="30"/>
    </row>
    <row r="17" ht="27" customHeight="1" spans="1:16">
      <c r="A17" s="8"/>
      <c r="B17" s="10"/>
      <c r="C17" s="5"/>
      <c r="D17" s="6" t="s">
        <v>46</v>
      </c>
      <c r="E17" s="6"/>
      <c r="F17" s="6"/>
      <c r="G17" s="5" t="s">
        <v>47</v>
      </c>
      <c r="H17" s="5" t="s">
        <v>48</v>
      </c>
      <c r="I17" s="5">
        <v>5</v>
      </c>
      <c r="J17" s="5"/>
      <c r="K17" s="26">
        <v>3.79</v>
      </c>
      <c r="L17" s="26"/>
      <c r="M17" s="35"/>
      <c r="N17" s="35"/>
      <c r="O17" s="29"/>
      <c r="P17" s="29"/>
    </row>
    <row r="18" ht="27" customHeight="1" spans="1:16">
      <c r="A18" s="8"/>
      <c r="B18" s="10"/>
      <c r="C18" s="5" t="s">
        <v>49</v>
      </c>
      <c r="D18" s="6" t="s">
        <v>50</v>
      </c>
      <c r="E18" s="6"/>
      <c r="F18" s="6"/>
      <c r="G18" s="16" t="s">
        <v>51</v>
      </c>
      <c r="H18" s="17">
        <v>1</v>
      </c>
      <c r="I18" s="5">
        <v>10</v>
      </c>
      <c r="J18" s="5"/>
      <c r="K18" s="5">
        <v>10</v>
      </c>
      <c r="L18" s="5"/>
      <c r="M18" s="5"/>
      <c r="N18" s="5"/>
      <c r="O18" s="29"/>
      <c r="P18" s="29"/>
    </row>
    <row r="19" ht="29" customHeight="1" spans="1:16">
      <c r="A19" s="8"/>
      <c r="B19" s="10"/>
      <c r="C19" s="5" t="s">
        <v>52</v>
      </c>
      <c r="D19" s="6" t="s">
        <v>53</v>
      </c>
      <c r="E19" s="6"/>
      <c r="F19" s="6"/>
      <c r="G19" s="5"/>
      <c r="H19" s="5"/>
      <c r="I19" s="5"/>
      <c r="J19" s="5"/>
      <c r="K19" s="5"/>
      <c r="L19" s="5"/>
      <c r="M19" s="5"/>
      <c r="N19" s="5"/>
      <c r="O19" s="36"/>
      <c r="P19" s="36"/>
    </row>
    <row r="20" ht="29" customHeight="1" spans="1:16">
      <c r="A20" s="8"/>
      <c r="B20" s="9" t="s">
        <v>54</v>
      </c>
      <c r="C20" s="5" t="s">
        <v>55</v>
      </c>
      <c r="D20" s="6" t="s">
        <v>56</v>
      </c>
      <c r="E20" s="6"/>
      <c r="F20" s="6"/>
      <c r="G20" s="18" t="s">
        <v>57</v>
      </c>
      <c r="H20" s="13" t="s">
        <v>58</v>
      </c>
      <c r="I20" s="5">
        <v>15</v>
      </c>
      <c r="J20" s="5"/>
      <c r="K20" s="5">
        <v>15</v>
      </c>
      <c r="L20" s="5"/>
      <c r="M20" s="18"/>
      <c r="N20" s="18"/>
      <c r="O20" s="29"/>
      <c r="P20" s="29"/>
    </row>
    <row r="21" ht="28" customHeight="1" spans="1:16">
      <c r="A21" s="8"/>
      <c r="B21" s="5" t="s">
        <v>59</v>
      </c>
      <c r="C21" s="5" t="s">
        <v>60</v>
      </c>
      <c r="D21" s="6" t="s">
        <v>53</v>
      </c>
      <c r="E21" s="6"/>
      <c r="F21" s="6"/>
      <c r="G21" s="5"/>
      <c r="H21" s="5"/>
      <c r="I21" s="5"/>
      <c r="J21" s="5"/>
      <c r="K21" s="5"/>
      <c r="L21" s="5"/>
      <c r="M21" s="5"/>
      <c r="N21" s="5"/>
      <c r="O21" s="27"/>
      <c r="P21" s="27"/>
    </row>
    <row r="22" ht="29" customHeight="1" spans="1:16">
      <c r="A22" s="8"/>
      <c r="B22" s="5"/>
      <c r="C22" s="5" t="s">
        <v>61</v>
      </c>
      <c r="D22" s="6" t="s">
        <v>62</v>
      </c>
      <c r="E22" s="6"/>
      <c r="F22" s="6"/>
      <c r="G22" s="5" t="s">
        <v>63</v>
      </c>
      <c r="H22" s="5" t="s">
        <v>63</v>
      </c>
      <c r="I22" s="5">
        <v>10</v>
      </c>
      <c r="J22" s="5"/>
      <c r="K22" s="5">
        <v>10</v>
      </c>
      <c r="L22" s="5"/>
      <c r="M22" s="13"/>
      <c r="N22" s="13"/>
      <c r="O22" s="27"/>
      <c r="P22" s="27"/>
    </row>
    <row r="23" ht="27" spans="1:14">
      <c r="A23" s="8"/>
      <c r="B23" s="5"/>
      <c r="C23" s="5" t="s">
        <v>64</v>
      </c>
      <c r="D23" s="6" t="s">
        <v>65</v>
      </c>
      <c r="E23" s="6"/>
      <c r="F23" s="6"/>
      <c r="G23" s="5" t="s">
        <v>63</v>
      </c>
      <c r="H23" s="5" t="s">
        <v>63</v>
      </c>
      <c r="I23" s="5">
        <v>10</v>
      </c>
      <c r="J23" s="5"/>
      <c r="K23" s="5">
        <v>9</v>
      </c>
      <c r="L23" s="5"/>
      <c r="M23" s="35"/>
      <c r="N23" s="35"/>
    </row>
    <row r="24" ht="31" customHeight="1" spans="1:14">
      <c r="A24" s="8"/>
      <c r="B24" s="5"/>
      <c r="C24" s="5" t="s">
        <v>66</v>
      </c>
      <c r="D24" s="6" t="s">
        <v>53</v>
      </c>
      <c r="E24" s="6"/>
      <c r="F24" s="6"/>
      <c r="G24" s="5"/>
      <c r="H24" s="5"/>
      <c r="I24" s="5"/>
      <c r="J24" s="5"/>
      <c r="K24" s="5"/>
      <c r="L24" s="5"/>
      <c r="M24" s="5"/>
      <c r="N24" s="5"/>
    </row>
    <row r="25" ht="42" customHeight="1" spans="1:14">
      <c r="A25" s="8"/>
      <c r="B25" s="5" t="s">
        <v>67</v>
      </c>
      <c r="C25" s="5" t="s">
        <v>68</v>
      </c>
      <c r="D25" s="6" t="s">
        <v>69</v>
      </c>
      <c r="E25" s="6"/>
      <c r="F25" s="6"/>
      <c r="G25" s="5" t="s">
        <v>70</v>
      </c>
      <c r="H25" s="19">
        <v>0.966</v>
      </c>
      <c r="I25" s="5">
        <v>10</v>
      </c>
      <c r="J25" s="5"/>
      <c r="K25" s="5">
        <v>9</v>
      </c>
      <c r="L25" s="5"/>
      <c r="M25" s="35"/>
      <c r="N25" s="35"/>
    </row>
    <row r="26" spans="1:14">
      <c r="A26" s="5" t="s">
        <v>71</v>
      </c>
      <c r="B26" s="5"/>
      <c r="C26" s="5"/>
      <c r="D26" s="5"/>
      <c r="E26" s="5"/>
      <c r="F26" s="5"/>
      <c r="G26" s="5"/>
      <c r="H26" s="5"/>
      <c r="I26" s="5">
        <v>100</v>
      </c>
      <c r="J26" s="5"/>
      <c r="K26" s="5">
        <f>SUM(K13:L25,N6)</f>
        <v>95.78</v>
      </c>
      <c r="L26" s="5"/>
      <c r="M26" s="37"/>
      <c r="N26" s="37"/>
    </row>
  </sheetData>
  <mergeCells count="11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O7:P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O12:P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O19:P19"/>
    <mergeCell ref="D20:F20"/>
    <mergeCell ref="I20:J20"/>
    <mergeCell ref="K20:L20"/>
    <mergeCell ref="M20:N20"/>
    <mergeCell ref="O20:P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3:B19"/>
    <mergeCell ref="B21:B24"/>
    <mergeCell ref="C13:C17"/>
    <mergeCell ref="A5:B9"/>
    <mergeCell ref="O13:P14"/>
    <mergeCell ref="O17:P18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Tomie</cp:lastModifiedBy>
  <dcterms:created xsi:type="dcterms:W3CDTF">2022-03-23T01:44:00Z</dcterms:created>
  <dcterms:modified xsi:type="dcterms:W3CDTF">2025-08-22T18:12:05Z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F43499875854479F96D711E41CFD70E1</vt:lpwstr>
  </property>
</Properties>
</file>